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Economato\$ GARE TELEMATICHE 2026\MANUTENZIONE STRUTTURA\"/>
    </mc:Choice>
  </mc:AlternateContent>
  <xr:revisionPtr revIDLastSave="0" documentId="13_ncr:1_{C9F890F8-D041-47CF-8DAD-24748EE27B74}" xr6:coauthVersionLast="47" xr6:coauthVersionMax="47" xr10:uidLastSave="{00000000-0000-0000-0000-000000000000}"/>
  <bookViews>
    <workbookView xWindow="-120" yWindow="-120" windowWidth="29040" windowHeight="15720" xr2:uid="{BA8A8ABB-0AAF-453A-B48E-C9A5324BF929}"/>
  </bookViews>
  <sheets>
    <sheet name="offerta economica Lotto 1 " sheetId="10" r:id="rId1"/>
    <sheet name="calcolo della manodopera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0" l="1"/>
  <c r="F3" i="10"/>
  <c r="C4" i="10"/>
  <c r="C3" i="10"/>
  <c r="C7" i="10" s="1"/>
  <c r="F6" i="10"/>
  <c r="F7" i="10" l="1"/>
  <c r="F11" i="11" l="1"/>
  <c r="F10" i="11"/>
  <c r="F9" i="11"/>
  <c r="F8" i="11"/>
  <c r="F7" i="11"/>
  <c r="F6" i="11"/>
  <c r="F5" i="11"/>
  <c r="F4" i="11"/>
  <c r="F3" i="11"/>
  <c r="F12" i="11" s="1"/>
  <c r="F13" i="11" s="1"/>
  <c r="F8" i="10" l="1"/>
</calcChain>
</file>

<file path=xl/sharedStrings.xml><?xml version="1.0" encoding="utf-8"?>
<sst xmlns="http://schemas.openxmlformats.org/spreadsheetml/2006/main" count="48" uniqueCount="37">
  <si>
    <t>D) Tariffa Offerta</t>
  </si>
  <si>
    <t>SCONTO COMPLESSIVO OFFERTO DA INSERIRE NELL'OFFERTA ECONOMICA SATER</t>
  </si>
  <si>
    <t xml:space="preserve">Totale </t>
  </si>
  <si>
    <t>Ai sensi dell'art. 108 comma 9 del D.Lgs. 36/2023 si dichiara che</t>
  </si>
  <si>
    <t>i costi della manodopera ammontano a</t>
  </si>
  <si>
    <t>i costi relativi a salute e sicurezza sui luoghi di lavoro ammontano a</t>
  </si>
  <si>
    <t>il ribasso degli stessi derivi da una più efficiente organizzazione aziendale o da sgravi contributivi che non comportano penalizzazioni per la manodopera</t>
  </si>
  <si>
    <t>numero unità          A</t>
  </si>
  <si>
    <t xml:space="preserve">valori minimi salariali orari  lordi contrattuali per unità             </t>
  </si>
  <si>
    <t>ore  lavoro/MESE per unità necessarie  per effettuazione servizio              B</t>
  </si>
  <si>
    <t>valori salariali orari lordi  effettivi per unità                 C</t>
  </si>
  <si>
    <t>TOTALE           A*B*C</t>
  </si>
  <si>
    <t>importo totale MENSILE del costo del lavoro relativo all’offerta presentata</t>
  </si>
  <si>
    <t>importo totale ANNUALE del costo del lavoro relativo all’offerta presentata</t>
  </si>
  <si>
    <t xml:space="preserve">Dettagliare l'esposizione del metodo di calcolo utilizzato per giungere al totale dichiarato (da determinarsi in coerenza con i valori sopra esposti, considerando altresì il “tempo – lavoro” necessario all'esecuzione del servizio),  indicando altresì l'elenco non nominativo delle figure impiegate con specifica del CCNL applicato, contratto, livello di inquadramento, ore di impiego. </t>
  </si>
  <si>
    <t>Nota *: inserire una riga per ogni Livello e professionalità relativi alle figure professionali utilizzate per lo svolgimento del servizio</t>
  </si>
  <si>
    <r>
      <t xml:space="preserve">* il numero di unità di personale da impiegare per adempiere al servizio - </t>
    </r>
    <r>
      <rPr>
        <b/>
        <sz val="10"/>
        <rFont val="Calibri"/>
        <family val="2"/>
        <scheme val="minor"/>
      </rPr>
      <t>……………..</t>
    </r>
  </si>
  <si>
    <t>E) Valore contrattuale offerto (N. annuo*5 anni*tariffa offerta)</t>
  </si>
  <si>
    <t>extra canone</t>
  </si>
  <si>
    <t>PRESTAZIONI PERIODICHE</t>
  </si>
  <si>
    <t>PRESTAZIONI UNA TANTUM</t>
  </si>
  <si>
    <t>ricostruzione archivio documentazione</t>
  </si>
  <si>
    <t>canone manutenzione ordinaria e pronto intervento</t>
  </si>
  <si>
    <t xml:space="preserve"> B) Costo complessivo per 5 anni - Importo a base d'asta</t>
  </si>
  <si>
    <t>A) Frequenza</t>
  </si>
  <si>
    <t>mensile</t>
  </si>
  <si>
    <t>una tantum</t>
  </si>
  <si>
    <t>C) Valore mensile a base d'asta</t>
  </si>
  <si>
    <t xml:space="preserve"> B) Costo complessivo per l'attività</t>
  </si>
  <si>
    <t>C) Valore una tantum a base d'asta</t>
  </si>
  <si>
    <t>E) Valore contrattuale offerto (Valore mensile*60 mensilità)</t>
  </si>
  <si>
    <t>inserendo la percentuale di sconto offerto sul prezzario di riferimento il canone viene correttamente scontato</t>
  </si>
  <si>
    <t>Tale valore deriva dall'applicazione dello sconto percentuale 0 (zero) sull'extra canone di 600.000,00 euro;</t>
  </si>
  <si>
    <t>Allegato 6) Modello Offerta Economica  Lotto 1</t>
  </si>
  <si>
    <t xml:space="preserve">ALLEGATO 6 bis - SCHEMA CALCOLO COSTI MANODOPERA </t>
  </si>
  <si>
    <t xml:space="preserve">si specifica, altresì, che, data la struttura del file e la formula applicata, lo sconto percentuale complessivo di default è 43,18182%. </t>
  </si>
  <si>
    <t>si specifica che i costi della manodopera non possono essere inferiori al costo della manopera non soggetto a ribasso pari ad euro 525.125,78 salvo il caso in cui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</si>
</sst>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€&quot;"/>
    <numFmt numFmtId="165" formatCode="_-&quot;€&quot;\ * #,##0.00_-;\-&quot;€&quot;\ * #,##0.00_-;_-&quot;€&quot;\ * &quot;-&quot;??_-;_-@_-"/>
    <numFmt numFmtId="166" formatCode="0.00000%"/>
    <numFmt numFmtId="167" formatCode="#,##0.00000\ &quot;€&quot;"/>
    <numFmt numFmtId="168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1F1F1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7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justify" vertical="top" wrapText="1"/>
    </xf>
    <xf numFmtId="168" fontId="0" fillId="0" borderId="1" xfId="0" applyNumberFormat="1" applyBorder="1" applyAlignment="1">
      <alignment vertical="top"/>
    </xf>
    <xf numFmtId="168" fontId="0" fillId="0" borderId="1" xfId="0" applyNumberForma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vertical="center" wrapText="1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/>
    <xf numFmtId="0" fontId="2" fillId="2" borderId="12" xfId="0" applyFont="1" applyFill="1" applyBorder="1"/>
    <xf numFmtId="0" fontId="1" fillId="2" borderId="18" xfId="0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6" fontId="2" fillId="6" borderId="19" xfId="0" applyNumberFormat="1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167" fontId="2" fillId="6" borderId="15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44" fontId="1" fillId="2" borderId="24" xfId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/>
    </xf>
    <xf numFmtId="167" fontId="2" fillId="6" borderId="25" xfId="0" applyNumberFormat="1" applyFont="1" applyFill="1" applyBorder="1" applyAlignment="1">
      <alignment horizontal="center" vertical="center"/>
    </xf>
    <xf numFmtId="164" fontId="2" fillId="2" borderId="26" xfId="0" applyNumberFormat="1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7" fillId="0" borderId="0" xfId="0" applyFont="1"/>
    <xf numFmtId="0" fontId="1" fillId="2" borderId="6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wrapText="1"/>
    </xf>
    <xf numFmtId="165" fontId="1" fillId="2" borderId="5" xfId="0" applyNumberFormat="1" applyFont="1" applyFill="1" applyBorder="1" applyAlignment="1">
      <alignment horizontal="center" wrapText="1"/>
    </xf>
    <xf numFmtId="165" fontId="1" fillId="2" borderId="9" xfId="0" applyNumberFormat="1" applyFont="1" applyFill="1" applyBorder="1" applyAlignment="1">
      <alignment horizontal="center" wrapText="1"/>
    </xf>
    <xf numFmtId="165" fontId="1" fillId="2" borderId="10" xfId="0" applyNumberFormat="1" applyFont="1" applyFill="1" applyBorder="1" applyAlignment="1">
      <alignment horizontal="center" wrapText="1"/>
    </xf>
    <xf numFmtId="166" fontId="1" fillId="2" borderId="17" xfId="0" applyNumberFormat="1" applyFont="1" applyFill="1" applyBorder="1" applyAlignment="1">
      <alignment horizontal="center" vertical="center" wrapText="1"/>
    </xf>
    <xf numFmtId="166" fontId="1" fillId="2" borderId="1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133350</xdr:rowOff>
    </xdr:from>
    <xdr:to>
      <xdr:col>8</xdr:col>
      <xdr:colOff>742950</xdr:colOff>
      <xdr:row>1</xdr:row>
      <xdr:rowOff>695325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2292FAAC-EED3-4F1A-BF14-30A16AB38454}"/>
            </a:ext>
          </a:extLst>
        </xdr:cNvPr>
        <xdr:cNvSpPr/>
      </xdr:nvSpPr>
      <xdr:spPr>
        <a:xfrm>
          <a:off x="10839450" y="133350"/>
          <a:ext cx="1495425" cy="76200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 canone mensile </a:t>
          </a:r>
        </a:p>
        <a:p>
          <a:pPr algn="l"/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offerto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942975</xdr:colOff>
      <xdr:row>1</xdr:row>
      <xdr:rowOff>571500</xdr:rowOff>
    </xdr:from>
    <xdr:to>
      <xdr:col>7</xdr:col>
      <xdr:colOff>28575</xdr:colOff>
      <xdr:row>2</xdr:row>
      <xdr:rowOff>57150</xdr:rowOff>
    </xdr:to>
    <xdr:cxnSp macro="">
      <xdr:nvCxnSpPr>
        <xdr:cNvPr id="4" name="Connettore 2 3">
          <a:extLst>
            <a:ext uri="{FF2B5EF4-FFF2-40B4-BE49-F238E27FC236}">
              <a16:creationId xmlns:a16="http://schemas.microsoft.com/office/drawing/2014/main" id="{863F2877-AE47-4D55-921E-00DBC65BB007}"/>
            </a:ext>
          </a:extLst>
        </xdr:cNvPr>
        <xdr:cNvCxnSpPr/>
      </xdr:nvCxnSpPr>
      <xdr:spPr>
        <a:xfrm flipH="1">
          <a:off x="6391275" y="771525"/>
          <a:ext cx="445770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13</xdr:row>
      <xdr:rowOff>28575</xdr:rowOff>
    </xdr:from>
    <xdr:to>
      <xdr:col>3</xdr:col>
      <xdr:colOff>76200</xdr:colOff>
      <xdr:row>14</xdr:row>
      <xdr:rowOff>123825</xdr:rowOff>
    </xdr:to>
    <xdr:cxnSp macro="">
      <xdr:nvCxnSpPr>
        <xdr:cNvPr id="7" name="Connettore 2 6">
          <a:extLst>
            <a:ext uri="{FF2B5EF4-FFF2-40B4-BE49-F238E27FC236}">
              <a16:creationId xmlns:a16="http://schemas.microsoft.com/office/drawing/2014/main" id="{172E6429-0EFA-4752-B925-3E2D55C42E5C}"/>
            </a:ext>
          </a:extLst>
        </xdr:cNvPr>
        <xdr:cNvCxnSpPr/>
      </xdr:nvCxnSpPr>
      <xdr:spPr>
        <a:xfrm flipH="1">
          <a:off x="3990975" y="11610975"/>
          <a:ext cx="1457325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11</xdr:row>
      <xdr:rowOff>0</xdr:rowOff>
    </xdr:from>
    <xdr:to>
      <xdr:col>4</xdr:col>
      <xdr:colOff>314325</xdr:colOff>
      <xdr:row>14</xdr:row>
      <xdr:rowOff>276225</xdr:rowOff>
    </xdr:to>
    <xdr:sp macro="" textlink="">
      <xdr:nvSpPr>
        <xdr:cNvPr id="14" name="Rettangolo 13">
          <a:extLst>
            <a:ext uri="{FF2B5EF4-FFF2-40B4-BE49-F238E27FC236}">
              <a16:creationId xmlns:a16="http://schemas.microsoft.com/office/drawing/2014/main" id="{EFBCA940-674F-4B6D-92D4-35A39A9A5DA9}"/>
            </a:ext>
          </a:extLst>
        </xdr:cNvPr>
        <xdr:cNvSpPr/>
      </xdr:nvSpPr>
      <xdr:spPr>
        <a:xfrm>
          <a:off x="5438775" y="11077575"/>
          <a:ext cx="1495425" cy="981075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conteggiando nell'importo anche le maggiorazioni per lavoro nei festivi/turni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1019175</xdr:colOff>
      <xdr:row>5</xdr:row>
      <xdr:rowOff>66675</xdr:rowOff>
    </xdr:from>
    <xdr:to>
      <xdr:col>7</xdr:col>
      <xdr:colOff>19050</xdr:colOff>
      <xdr:row>5</xdr:row>
      <xdr:rowOff>266700</xdr:rowOff>
    </xdr:to>
    <xdr:cxnSp macro="">
      <xdr:nvCxnSpPr>
        <xdr:cNvPr id="3" name="Connettore 2 2">
          <a:extLst>
            <a:ext uri="{FF2B5EF4-FFF2-40B4-BE49-F238E27FC236}">
              <a16:creationId xmlns:a16="http://schemas.microsoft.com/office/drawing/2014/main" id="{4105FC90-D0EF-4508-A1D3-11FF185BB3E1}"/>
            </a:ext>
          </a:extLst>
        </xdr:cNvPr>
        <xdr:cNvCxnSpPr/>
      </xdr:nvCxnSpPr>
      <xdr:spPr>
        <a:xfrm flipH="1">
          <a:off x="6467475" y="2943225"/>
          <a:ext cx="4371975" cy="200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1076325</xdr:colOff>
      <xdr:row>2</xdr:row>
      <xdr:rowOff>57150</xdr:rowOff>
    </xdr:from>
    <xdr:to>
      <xdr:col>7</xdr:col>
      <xdr:colOff>161925</xdr:colOff>
      <xdr:row>3</xdr:row>
      <xdr:rowOff>114300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0A61E78E-9B67-4911-A7CB-CAB03D0AB01E}"/>
            </a:ext>
          </a:extLst>
        </xdr:cNvPr>
        <xdr:cNvCxnSpPr/>
      </xdr:nvCxnSpPr>
      <xdr:spPr>
        <a:xfrm flipH="1">
          <a:off x="6524625" y="1400175"/>
          <a:ext cx="445770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</xdr:row>
      <xdr:rowOff>0</xdr:rowOff>
    </xdr:from>
    <xdr:to>
      <xdr:col>8</xdr:col>
      <xdr:colOff>723900</xdr:colOff>
      <xdr:row>4</xdr:row>
      <xdr:rowOff>171449</xdr:rowOff>
    </xdr:to>
    <xdr:sp macro="" textlink="">
      <xdr:nvSpPr>
        <xdr:cNvPr id="16" name="Rettangolo 15">
          <a:extLst>
            <a:ext uri="{FF2B5EF4-FFF2-40B4-BE49-F238E27FC236}">
              <a16:creationId xmlns:a16="http://schemas.microsoft.com/office/drawing/2014/main" id="{69E9AE04-C431-4E99-A0EA-C922729759BD}"/>
            </a:ext>
          </a:extLst>
        </xdr:cNvPr>
        <xdr:cNvSpPr/>
      </xdr:nvSpPr>
      <xdr:spPr>
        <a:xfrm>
          <a:off x="10820400" y="1343024"/>
          <a:ext cx="1495425" cy="942975"/>
        </a:xfrm>
        <a:prstGeom prst="rect">
          <a:avLst/>
        </a:prstGeom>
        <a:solidFill>
          <a:srgbClr val="ED7D31"/>
        </a:solidFill>
        <a:ln w="12700" cap="flat" cmpd="sng" algn="ctr">
          <a:solidFill>
            <a:srgbClr val="ED7D31">
              <a:shade val="15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ysClr val="windowText" lastClr="000000">
                    <a:alpha val="40000"/>
                  </a:sysClr>
                </a:outerShdw>
              </a:effectLst>
              <a:uLnTx/>
              <a:uFillTx/>
              <a:latin typeface="Calibri" panose="020F0502020204030204"/>
              <a:ea typeface="+mn-ea"/>
              <a:cs typeface="+mn-cs"/>
            </a:rPr>
            <a:t>DA COMPILARE con sconto percentuale su prezzario di riferimento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100" b="0" i="0" u="none" strike="noStrike" kern="0" cap="none" spc="0" normalizeH="0" baseline="0" noProof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ysClr val="windowText" lastClr="000000">
                    <a:alpha val="40000"/>
                  </a:sysClr>
                </a:outerShdw>
              </a:effectLst>
              <a:uLnTx/>
              <a:uFillTx/>
              <a:latin typeface="Calibri" panose="020F0502020204030204"/>
              <a:ea typeface="+mn-ea"/>
              <a:cs typeface="+mn-cs"/>
            </a:rPr>
            <a:t>offerto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 w="0"/>
            <a:solidFill>
              <a:sysClr val="windowText" lastClr="000000"/>
            </a:solidFill>
            <a:effectLst>
              <a:outerShdw blurRad="38100" dist="19050" dir="2700000" algn="tl" rotWithShape="0">
                <a:sysClr val="windowText" lastClr="000000">
                  <a:alpha val="40000"/>
                </a:sysClr>
              </a:outerShdw>
            </a:effectLst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100" b="0" i="0" u="none" strike="noStrike" kern="0" cap="none" spc="0" normalizeH="0" baseline="0" noProof="0">
            <a:ln w="0"/>
            <a:solidFill>
              <a:sysClr val="windowText" lastClr="000000"/>
            </a:solidFill>
            <a:effectLst>
              <a:outerShdw blurRad="38100" dist="19050" dir="2700000" algn="tl" rotWithShape="0">
                <a:sysClr val="windowText" lastClr="000000">
                  <a:alpha val="40000"/>
                </a:sysClr>
              </a:outerShdw>
            </a:effectLst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0</xdr:colOff>
      <xdr:row>5</xdr:row>
      <xdr:rowOff>0</xdr:rowOff>
    </xdr:from>
    <xdr:to>
      <xdr:col>8</xdr:col>
      <xdr:colOff>723900</xdr:colOff>
      <xdr:row>7</xdr:row>
      <xdr:rowOff>0</xdr:rowOff>
    </xdr:to>
    <xdr:sp macro="" textlink="">
      <xdr:nvSpPr>
        <xdr:cNvPr id="18" name="Rettangolo 17">
          <a:extLst>
            <a:ext uri="{FF2B5EF4-FFF2-40B4-BE49-F238E27FC236}">
              <a16:creationId xmlns:a16="http://schemas.microsoft.com/office/drawing/2014/main" id="{C95B9199-1AD0-4C46-A0D5-F8F0D922B5E9}"/>
            </a:ext>
          </a:extLst>
        </xdr:cNvPr>
        <xdr:cNvSpPr/>
      </xdr:nvSpPr>
      <xdr:spPr>
        <a:xfrm>
          <a:off x="10820400" y="2876550"/>
          <a:ext cx="1495425" cy="762000"/>
        </a:xfrm>
        <a:prstGeom prst="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DA</a:t>
          </a:r>
          <a:r>
            <a:rPr lang="it-IT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COMPILARE con importo offerto per l'attività</a:t>
          </a: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 baseline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l"/>
          <a:endParaRPr lang="it-IT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72AF-AF64-470F-B81B-C470B237D3B4}">
  <sheetPr>
    <pageSetUpPr fitToPage="1"/>
  </sheetPr>
  <dimension ref="A1:J1759"/>
  <sheetViews>
    <sheetView tabSelected="1" workbookViewId="0">
      <selection activeCell="A18" sqref="A18:F19"/>
    </sheetView>
  </sheetViews>
  <sheetFormatPr defaultRowHeight="15" x14ac:dyDescent="0.25"/>
  <cols>
    <col min="1" max="1" width="22.7109375" style="2" customWidth="1"/>
    <col min="2" max="2" width="21" style="2" customWidth="1"/>
    <col min="3" max="3" width="19.28515625" style="2" customWidth="1"/>
    <col min="4" max="5" width="18.7109375" style="2" customWidth="1"/>
    <col min="6" max="6" width="52.7109375" style="2" customWidth="1"/>
    <col min="8" max="8" width="11.5703125" bestFit="1" customWidth="1"/>
    <col min="9" max="9" width="12.28515625" bestFit="1" customWidth="1"/>
    <col min="10" max="10" width="11.5703125" bestFit="1" customWidth="1"/>
  </cols>
  <sheetData>
    <row r="1" spans="1:10" ht="15.75" thickBot="1" x14ac:dyDescent="0.3">
      <c r="A1" s="42" t="s">
        <v>33</v>
      </c>
      <c r="B1" s="43"/>
      <c r="C1" s="43"/>
      <c r="D1" s="43"/>
      <c r="E1" s="43"/>
      <c r="F1" s="43"/>
    </row>
    <row r="2" spans="1:10" ht="60.75" thickBot="1" x14ac:dyDescent="0.3">
      <c r="A2" s="35" t="s">
        <v>19</v>
      </c>
      <c r="B2" s="36" t="s">
        <v>24</v>
      </c>
      <c r="C2" s="37" t="s">
        <v>23</v>
      </c>
      <c r="D2" s="37" t="s">
        <v>27</v>
      </c>
      <c r="E2" s="37" t="s">
        <v>0</v>
      </c>
      <c r="F2" s="38" t="s">
        <v>30</v>
      </c>
    </row>
    <row r="3" spans="1:10" ht="45" x14ac:dyDescent="0.25">
      <c r="A3" s="31" t="s">
        <v>22</v>
      </c>
      <c r="B3" s="32" t="s">
        <v>25</v>
      </c>
      <c r="C3" s="32">
        <f>7500*60</f>
        <v>450000</v>
      </c>
      <c r="D3" s="32">
        <v>7500</v>
      </c>
      <c r="E3" s="33"/>
      <c r="F3" s="34">
        <f>E3*60</f>
        <v>0</v>
      </c>
    </row>
    <row r="4" spans="1:10" ht="15.75" thickBot="1" x14ac:dyDescent="0.3">
      <c r="A4" s="21" t="s">
        <v>18</v>
      </c>
      <c r="B4" s="22" t="s">
        <v>25</v>
      </c>
      <c r="C4" s="22">
        <f>D4*60</f>
        <v>600000</v>
      </c>
      <c r="D4" s="22">
        <v>10000</v>
      </c>
      <c r="E4" s="24"/>
      <c r="F4" s="23">
        <f>(D4-(D4*E4))*60</f>
        <v>600000</v>
      </c>
    </row>
    <row r="5" spans="1:10" ht="45.75" thickBot="1" x14ac:dyDescent="0.3">
      <c r="A5" s="27" t="s">
        <v>20</v>
      </c>
      <c r="B5" s="28" t="s">
        <v>24</v>
      </c>
      <c r="C5" s="29" t="s">
        <v>28</v>
      </c>
      <c r="D5" s="29" t="s">
        <v>29</v>
      </c>
      <c r="E5" s="29" t="s">
        <v>0</v>
      </c>
      <c r="F5" s="30" t="s">
        <v>17</v>
      </c>
    </row>
    <row r="6" spans="1:10" ht="30.75" thickBot="1" x14ac:dyDescent="0.3">
      <c r="A6" s="25" t="s">
        <v>21</v>
      </c>
      <c r="B6" s="14" t="s">
        <v>26</v>
      </c>
      <c r="C6" s="14">
        <v>6000</v>
      </c>
      <c r="D6" s="14">
        <v>6000</v>
      </c>
      <c r="E6" s="26"/>
      <c r="F6" s="15">
        <f>E6</f>
        <v>0</v>
      </c>
    </row>
    <row r="7" spans="1:10" ht="30" customHeight="1" thickBot="1" x14ac:dyDescent="0.3">
      <c r="A7" s="44" t="s">
        <v>2</v>
      </c>
      <c r="B7" s="45"/>
      <c r="C7" s="12">
        <f>SUM(C3+C4+C6)</f>
        <v>1056000</v>
      </c>
      <c r="D7" s="13"/>
      <c r="E7" s="14"/>
      <c r="F7" s="15">
        <f>SUM(F3+F4+F6)</f>
        <v>600000</v>
      </c>
      <c r="H7" s="1"/>
      <c r="I7" s="1"/>
    </row>
    <row r="8" spans="1:10" x14ac:dyDescent="0.25">
      <c r="A8" s="16"/>
      <c r="B8" s="17"/>
      <c r="C8" s="17"/>
      <c r="D8" s="46" t="s">
        <v>1</v>
      </c>
      <c r="E8" s="47"/>
      <c r="F8" s="50">
        <f>(C7-F7)/C7</f>
        <v>0.43181818181818182</v>
      </c>
    </row>
    <row r="9" spans="1:10" ht="15.75" thickBot="1" x14ac:dyDescent="0.3">
      <c r="A9" s="16"/>
      <c r="B9" s="17"/>
      <c r="C9" s="17"/>
      <c r="D9" s="48"/>
      <c r="E9" s="49"/>
      <c r="F9" s="51"/>
    </row>
    <row r="10" spans="1:10" x14ac:dyDescent="0.25">
      <c r="A10" s="16"/>
      <c r="B10" s="17"/>
      <c r="C10" s="17"/>
      <c r="D10" s="17"/>
      <c r="E10" s="16"/>
      <c r="F10" s="17"/>
    </row>
    <row r="11" spans="1:10" x14ac:dyDescent="0.25">
      <c r="A11" s="16"/>
      <c r="B11" s="17"/>
      <c r="C11" s="17"/>
      <c r="D11" s="17"/>
      <c r="E11" s="16"/>
      <c r="F11" s="17"/>
      <c r="I11" s="1"/>
      <c r="J11" s="1"/>
    </row>
    <row r="12" spans="1:10" x14ac:dyDescent="0.25">
      <c r="A12" s="17"/>
      <c r="B12" s="17"/>
      <c r="C12" s="17"/>
      <c r="D12" s="17"/>
      <c r="E12" s="17"/>
      <c r="F12" s="17"/>
    </row>
    <row r="13" spans="1:10" ht="15.75" thickBot="1" x14ac:dyDescent="0.3">
      <c r="A13" s="17"/>
      <c r="B13" s="17"/>
      <c r="C13" s="17"/>
      <c r="D13" s="17"/>
      <c r="E13" s="17"/>
      <c r="F13" s="17"/>
    </row>
    <row r="14" spans="1:10" ht="30.75" customHeight="1" thickBot="1" x14ac:dyDescent="0.3">
      <c r="A14" s="40" t="s">
        <v>3</v>
      </c>
      <c r="B14" s="41"/>
      <c r="C14" s="17"/>
      <c r="D14" s="17"/>
      <c r="E14" s="17"/>
      <c r="F14" s="17"/>
    </row>
    <row r="15" spans="1:10" ht="58.5" customHeight="1" thickBot="1" x14ac:dyDescent="0.3">
      <c r="A15" s="18" t="s">
        <v>4</v>
      </c>
      <c r="B15" s="19"/>
      <c r="C15" s="17"/>
      <c r="D15" s="17"/>
      <c r="E15" s="17"/>
      <c r="F15" s="17"/>
    </row>
    <row r="16" spans="1:10" ht="49.5" customHeight="1" thickBot="1" x14ac:dyDescent="0.3">
      <c r="A16" s="18" t="s">
        <v>5</v>
      </c>
      <c r="B16" s="20"/>
      <c r="C16" s="17"/>
      <c r="D16" s="17"/>
      <c r="E16" s="17"/>
      <c r="F16" s="17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17" t="s">
        <v>36</v>
      </c>
      <c r="B18" s="17"/>
      <c r="C18" s="17"/>
      <c r="D18" s="17"/>
      <c r="E18" s="17"/>
      <c r="F18" s="17"/>
    </row>
    <row r="19" spans="1:6" x14ac:dyDescent="0.25">
      <c r="A19" s="17" t="s">
        <v>6</v>
      </c>
      <c r="B19" s="17"/>
      <c r="C19" s="17"/>
      <c r="D19" s="17"/>
      <c r="E19" s="17"/>
      <c r="F19" s="17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9" t="s">
        <v>35</v>
      </c>
      <c r="B21" s="3"/>
      <c r="C21" s="3"/>
      <c r="D21" s="3"/>
      <c r="E21" s="3"/>
      <c r="F21" s="3"/>
    </row>
    <row r="22" spans="1:6" x14ac:dyDescent="0.25">
      <c r="A22" s="39" t="s">
        <v>32</v>
      </c>
      <c r="B22" s="3"/>
      <c r="C22" s="3"/>
      <c r="D22" s="3"/>
      <c r="E22" s="3"/>
      <c r="F22" s="3"/>
    </row>
    <row r="23" spans="1:6" x14ac:dyDescent="0.25">
      <c r="A23" t="s">
        <v>31</v>
      </c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3"/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3"/>
      <c r="B42" s="3"/>
      <c r="C42" s="3"/>
      <c r="D42" s="3"/>
      <c r="E42" s="3"/>
      <c r="F42" s="3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</sheetData>
  <mergeCells count="5">
    <mergeCell ref="A14:B14"/>
    <mergeCell ref="A1:F1"/>
    <mergeCell ref="A7:B7"/>
    <mergeCell ref="D8:E9"/>
    <mergeCell ref="F8:F9"/>
  </mergeCells>
  <pageMargins left="0.70866141732283472" right="0.70866141732283472" top="0.74803149606299213" bottom="0.74803149606299213" header="0.31496062992125984" footer="0.31496062992125984"/>
  <pageSetup paperSize="8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94F8D-4D6F-4C42-A5F7-C767A28039CA}">
  <dimension ref="A1:F16"/>
  <sheetViews>
    <sheetView workbookViewId="0">
      <selection sqref="A1:F1"/>
    </sheetView>
  </sheetViews>
  <sheetFormatPr defaultRowHeight="15" x14ac:dyDescent="0.25"/>
  <cols>
    <col min="1" max="1" width="21.28515625" customWidth="1"/>
    <col min="2" max="2" width="17" customWidth="1"/>
    <col min="3" max="3" width="18.28515625" customWidth="1"/>
    <col min="4" max="4" width="23.140625" customWidth="1"/>
    <col min="5" max="5" width="15.5703125" customWidth="1"/>
    <col min="6" max="6" width="15.28515625" customWidth="1"/>
  </cols>
  <sheetData>
    <row r="1" spans="1:6" x14ac:dyDescent="0.25">
      <c r="A1" s="52" t="s">
        <v>34</v>
      </c>
      <c r="B1" s="52"/>
      <c r="C1" s="52"/>
      <c r="D1" s="52"/>
      <c r="E1" s="52"/>
      <c r="F1" s="52"/>
    </row>
    <row r="2" spans="1:6" ht="60" x14ac:dyDescent="0.25">
      <c r="A2" s="4"/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</row>
    <row r="3" spans="1:6" ht="51" x14ac:dyDescent="0.25">
      <c r="A3" s="7" t="s">
        <v>16</v>
      </c>
      <c r="B3" s="4"/>
      <c r="C3" s="8"/>
      <c r="D3" s="4"/>
      <c r="E3" s="8"/>
      <c r="F3" s="9">
        <f>B3*D3*E3</f>
        <v>0</v>
      </c>
    </row>
    <row r="4" spans="1:6" ht="51" x14ac:dyDescent="0.25">
      <c r="A4" s="7" t="s">
        <v>16</v>
      </c>
      <c r="B4" s="4"/>
      <c r="C4" s="8"/>
      <c r="D4" s="4"/>
      <c r="E4" s="8"/>
      <c r="F4" s="9">
        <f>B4*D4*E4</f>
        <v>0</v>
      </c>
    </row>
    <row r="5" spans="1:6" ht="51" x14ac:dyDescent="0.25">
      <c r="A5" s="7" t="s">
        <v>16</v>
      </c>
      <c r="B5" s="4"/>
      <c r="C5" s="8"/>
      <c r="D5" s="4"/>
      <c r="E5" s="8"/>
      <c r="F5" s="9">
        <f>B5*D5*E5</f>
        <v>0</v>
      </c>
    </row>
    <row r="6" spans="1:6" ht="51" x14ac:dyDescent="0.25">
      <c r="A6" s="7" t="s">
        <v>16</v>
      </c>
      <c r="B6" s="4"/>
      <c r="C6" s="8"/>
      <c r="D6" s="4"/>
      <c r="E6" s="8"/>
      <c r="F6" s="9">
        <f t="shared" ref="F6:F11" si="0">B6*D6*E6</f>
        <v>0</v>
      </c>
    </row>
    <row r="7" spans="1:6" ht="51" x14ac:dyDescent="0.25">
      <c r="A7" s="7" t="s">
        <v>16</v>
      </c>
      <c r="B7" s="4"/>
      <c r="C7" s="8"/>
      <c r="D7" s="4"/>
      <c r="E7" s="8"/>
      <c r="F7" s="9">
        <f t="shared" si="0"/>
        <v>0</v>
      </c>
    </row>
    <row r="8" spans="1:6" ht="51" x14ac:dyDescent="0.25">
      <c r="A8" s="7" t="s">
        <v>16</v>
      </c>
      <c r="B8" s="4"/>
      <c r="C8" s="8"/>
      <c r="D8" s="4"/>
      <c r="E8" s="8"/>
      <c r="F8" s="9">
        <f t="shared" si="0"/>
        <v>0</v>
      </c>
    </row>
    <row r="9" spans="1:6" ht="51" x14ac:dyDescent="0.25">
      <c r="A9" s="7" t="s">
        <v>16</v>
      </c>
      <c r="B9" s="4"/>
      <c r="C9" s="8"/>
      <c r="D9" s="4"/>
      <c r="E9" s="8"/>
      <c r="F9" s="9">
        <f t="shared" si="0"/>
        <v>0</v>
      </c>
    </row>
    <row r="10" spans="1:6" ht="51" x14ac:dyDescent="0.25">
      <c r="A10" s="7" t="s">
        <v>16</v>
      </c>
      <c r="B10" s="4"/>
      <c r="C10" s="8"/>
      <c r="D10" s="4"/>
      <c r="E10" s="8"/>
      <c r="F10" s="9">
        <f t="shared" si="0"/>
        <v>0</v>
      </c>
    </row>
    <row r="11" spans="1:6" ht="51" x14ac:dyDescent="0.25">
      <c r="A11" s="7" t="s">
        <v>16</v>
      </c>
      <c r="B11" s="4"/>
      <c r="C11" s="8"/>
      <c r="D11" s="4"/>
      <c r="E11" s="8"/>
      <c r="F11" s="9">
        <f t="shared" si="0"/>
        <v>0</v>
      </c>
    </row>
    <row r="12" spans="1:6" ht="51" x14ac:dyDescent="0.25">
      <c r="A12" s="11" t="s">
        <v>12</v>
      </c>
      <c r="B12" s="4"/>
      <c r="C12" s="4"/>
      <c r="D12" s="4"/>
      <c r="E12" s="4"/>
      <c r="F12" s="10">
        <f>F3+F4+F5+F6+F7+F8+F9+F10+F11</f>
        <v>0</v>
      </c>
    </row>
    <row r="13" spans="1:6" ht="51" x14ac:dyDescent="0.25">
      <c r="A13" s="11" t="s">
        <v>13</v>
      </c>
      <c r="B13" s="4"/>
      <c r="C13" s="4"/>
      <c r="D13" s="4"/>
      <c r="E13" s="4"/>
      <c r="F13" s="10">
        <f>F12*12</f>
        <v>0</v>
      </c>
    </row>
    <row r="14" spans="1:6" ht="43.5" customHeight="1" x14ac:dyDescent="0.25">
      <c r="A14" s="53" t="s">
        <v>14</v>
      </c>
      <c r="B14" s="54"/>
      <c r="C14" s="54"/>
      <c r="D14" s="54"/>
      <c r="E14" s="54"/>
      <c r="F14" s="54"/>
    </row>
    <row r="15" spans="1:6" x14ac:dyDescent="0.25">
      <c r="A15" s="55"/>
      <c r="B15" s="56"/>
      <c r="C15" s="56"/>
      <c r="D15" s="56"/>
      <c r="E15" s="56"/>
      <c r="F15" s="56"/>
    </row>
    <row r="16" spans="1:6" x14ac:dyDescent="0.25">
      <c r="A16" s="55" t="s">
        <v>15</v>
      </c>
      <c r="B16" s="56"/>
      <c r="C16" s="56"/>
      <c r="D16" s="56"/>
      <c r="E16" s="56"/>
      <c r="F16" s="56"/>
    </row>
  </sheetData>
  <mergeCells count="4">
    <mergeCell ref="A1:F1"/>
    <mergeCell ref="A14:F14"/>
    <mergeCell ref="A15:F15"/>
    <mergeCell ref="A16:F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B96BE6FB05B64EA32DF4B302A6510B" ma:contentTypeVersion="2" ma:contentTypeDescription="Creare un nuovo documento." ma:contentTypeScope="" ma:versionID="c3ab48d89742aacdfa0c5c4186ff67ef">
  <xsd:schema xmlns:xsd="http://www.w3.org/2001/XMLSchema" xmlns:xs="http://www.w3.org/2001/XMLSchema" xmlns:p="http://schemas.microsoft.com/office/2006/metadata/properties" xmlns:ns3="7b5879e6-dcda-4b8e-b936-9f49813d8678" targetNamespace="http://schemas.microsoft.com/office/2006/metadata/properties" ma:root="true" ma:fieldsID="bbe7f66d35f27198bce1c3e2836197a0" ns3:_="">
    <xsd:import namespace="7b5879e6-dcda-4b8e-b936-9f49813d86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879e6-dcda-4b8e-b936-9f49813d86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269C03-506F-49FF-9829-10D9D07F2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879e6-dcda-4b8e-b936-9f49813d86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79315-5FE7-4A69-8D21-F3E3E94C92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A49BDF-5368-4778-91C2-D19858ECCB6E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b5879e6-dcda-4b8e-b936-9f49813d867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offerta economica Lotto 1 </vt:lpstr>
      <vt:lpstr>calcolo della manodopera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Provveditorato4</dc:creator>
  <cp:lastModifiedBy>Economato2</cp:lastModifiedBy>
  <cp:lastPrinted>2025-02-18T09:38:07Z</cp:lastPrinted>
  <dcterms:created xsi:type="dcterms:W3CDTF">2021-02-01T11:19:22Z</dcterms:created>
  <dcterms:modified xsi:type="dcterms:W3CDTF">2026-05-28T08:54:26Z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0x01010063B96BE6FB05B64EA32DF4B302A6510B</vt:lpwstr>
  </property>
</Properties>
</file>